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AB27" i="15" s="1"/>
  <c r="H24" i="15" l="1"/>
  <c r="C24" i="6" l="1"/>
  <c r="B23" i="22" l="1"/>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J30" i="15"/>
  <c r="N30" i="15"/>
  <c r="R30" i="15"/>
  <c r="T30" i="15"/>
  <c r="V30" i="15"/>
  <c r="X30" i="15"/>
  <c r="Z30" i="15"/>
  <c r="D24" i="15"/>
  <c r="E24" i="15"/>
  <c r="F24" i="15"/>
  <c r="J24" i="15"/>
  <c r="L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<sst xmlns="http://schemas.openxmlformats.org/spreadsheetml/2006/main" count="1294" uniqueCount="433">
  <si>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</si>
  <si>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</si>
  <si>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</si>
  <si>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</si>
  <si>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</si>
  <si>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</si>
  <si>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</si>
  <si>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</si>
  <si>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</si>
  <si>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</si>
  <si>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</si>
  <si>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</si>
  <si>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</si>
  <si>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</si>
  <si>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</si>
  <si>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</si>
  <si>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</si>
  <si>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</si>
  <si>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</si>
  <si>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</si>
  <si>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</si>
  <si>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</si>
  <si>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</si>
  <si>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</si>
  <si>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</si>
  <si>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</si>
  <si>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</si>
  <si>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</si>
  <si>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</si>
  <si>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</si>
  <si>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</si>
  <si>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</si>
  <si>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</si>
  <si>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</si>
  <si>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</si>
  <si>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</si>
  <si>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</si>
  <si>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</si>
  <si>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</si>
  <si>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</si>
  <si>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</si>
  <si>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</si>
  <si>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</si>
  <si>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</si>
  <si>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</si>
  <si>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</si>
  <si>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</si>
  <si>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</si>
  <si>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</si>
  <si>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</si>
  <si>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</si>
  <si>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</si>
  <si>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</si>
  <si>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</si>
  <si>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</si>
  <si>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</si>
  <si>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</si>
  <si>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</si>
  <si>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</si>
  <si>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</si>
  <si>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</si>
  <si>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</si>
  <si>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</si>
  <si>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</si>
  <si>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</si>
  <si>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</si>
  <si>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</si>
  <si>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</si>
  <si>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</si>
  <si>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</si>
  <si>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</si>
  <si>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</si>
  <si>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</si>
  <si>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</si>
  <si>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</si>
  <si>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</si>
  <si>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</si>
  <si>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</si>
  <si>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</si>
  <si>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</si>
  <si>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</si>
  <si>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</si>
  <si>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</si>
  <si>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</si>
  <si>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</si>
  <si>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</si>
  <si>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</si>
  <si>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</si>
  <si>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</si>
  <si>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</si>
  <si>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</si>
  <si>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</si>
  <si>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</si>
  <si>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</si>
  <si>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</si>
  <si>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</si>
  <si>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</si>
  <si>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</si>
  <si>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</si>
  <si>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</si>
  <si>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</si>
  <si>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</si>
  <si>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</si>
  <si>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</si>
  <si>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</si>
  <si>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</si>
  <si>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</si>
  <si>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</si>
  <si>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</si>
  <si>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</si>
  <si>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</si>
  <si>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</si>
  <si>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</si>
  <si>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</si>
  <si>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</si>
  <si>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</si>
  <si>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</si>
  <si>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</si>
  <si>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</si>
  <si>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</si>
  <si>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</si>
  <si>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</si>
  <si>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</si>
  <si>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</si>
  <si>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</si>
  <si>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</si>
  <si>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</si>
  <si>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</si>
  <si>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</si>
  <si>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</si>
  <si>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</si>
  <si>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</si>
  <si>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</si>
  <si>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</si>
  <si>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</si>
  <si>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</si>
  <si>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</si>
  <si>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</si>
  <si>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</si>
  <si>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</si>
  <si>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</si>
  <si>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</si>
  <si>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</si>
  <si>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</si>
  <si>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</si>
  <si>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</si>
  <si>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</si>
  <si>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</si>
  <si>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</si>
  <si>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</si>
  <si>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</si>
  <si>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</si>
  <si>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</si>
  <si>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</si>
  <si>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</si>
  <si>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</si>
  <si>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</si>
  <si>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</si>
  <si>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</si>
  <si>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</si>
  <si>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</si>
  <si>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</si>
  <si>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</si>
  <si>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</si>
  <si>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</si>
  <si>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</si>
  <si>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</si>
  <si>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</si>
  <si>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</si>
  <si>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</si>
  <si>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</si>
  <si>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</si>
  <si>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</si>
  <si>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</si>
  <si>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</si>
  <si>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</si>
  <si>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</si>
  <si>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</si>
  <si>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</si>
  <si>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</si>
  <si>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</si>
  <si>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</si>
  <si>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</si>
  <si>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</si>
  <si>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</si>
  <si>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</si>
  <si>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</si>
  <si>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</si>
  <si>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</si>
  <si>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</si>
  <si>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</si>
  <si>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</si>
  <si>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</si>
  <si>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</si>
  <si>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</si>
  <si>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</si>
  <si>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</si>
  <si>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</si>
  <si>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</si>
  <si>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</si>
  <si>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</si>
  <si>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</si>
  <si>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</si>
  <si>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</si>
  <si>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</si>
  <si>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</si>
  <si>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</si>
  <si>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</si>
  <si>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</si>
  <si>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</si>
  <si>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</si>
  <si>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</si>
  <si>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</si>
  <si>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</si>
  <si>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</si>
  <si>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</si>
  <si>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</si>
  <si>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</si>
  <si>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</si>
  <si>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</si>
  <si>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</si>
  <si>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</si>
  <si>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</si>
  <si>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</si>
  <si>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</si>
  <si>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</si>
  <si>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</si>
  <si>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</si>
  <si>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</si>
  <si>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</si>
  <si>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</si>
  <si>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</si>
  <si>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</si>
  <si>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</si>
  <si>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</si>
  <si>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</si>
  <si>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</si>
  <si>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</si>
  <si>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</si>
  <si>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</si>
  <si>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</si>
  <si>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</si>
  <si>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</si>
  <si>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</si>
  <si>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</si>
  <si>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</si>
  <si>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</si>
  <si>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</si>
  <si>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</si>
  <si>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</si>
  <si>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</si>
  <si>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</si>
  <si>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</si>
  <si>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</si>
  <si>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</si>
  <si>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</si>
  <si>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</si>
  <si>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</si>
  <si>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</si>
  <si>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</si>
  <si>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</si>
  <si>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</si>
  <si>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</si>
  <si>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</si>
  <si>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</si>
  <si>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</si>
  <si>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</si>
  <si>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</si>
  <si>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</si>
  <si>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</si>
  <si>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</si>
  <si>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</si>
  <si>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</si>
  <si>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</si>
  <si>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</si>
  <si>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</si>
  <si>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</si>
  <si>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</si>
  <si>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</si>
  <si>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</si>
  <si>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</si>
  <si>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</si>
  <si>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</si>
  <si>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</si>
  <si>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</si>
  <si>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</si>
  <si>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</si>
  <si>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</si>
  <si>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</si>
  <si>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</si>
  <si>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</si>
  <si>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</si>
  <si>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</si>
  <si>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</si>
  <si>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</si>
  <si>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</si>
  <si>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</si>
  <si>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</si>
  <si>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</si>
  <si>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</si>
  <si>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</si>
  <si>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</si>
  <si>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</si>
  <si>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</si>
  <si>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</si>
  <si>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</si>
  <si>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</si>
  <si>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</si>
  <si>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</si>
  <si>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</si>
  <si>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</si>
  <si>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</si>
  <si>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</si>
  <si>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</si>
  <si>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</si>
  <si>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</si>
  <si>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</si>
  <si>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</si>
  <si>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</si>
  <si>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</si>
  <si>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</si>
  <si>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</si>
  <si>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</si>
  <si>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</si>
  <si>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</si>
  <si>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</si>
  <si>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</si>
  <si>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</si>
  <si>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</si>
  <si>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</si>
  <si>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</si>
  <si>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</si>
  <si>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</si>
  <si>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</si>
  <si>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</si>
  <si>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</si>
  <si>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</si>
  <si>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</si>
  <si>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</si>
  <si>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</si>
  <si>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</si>
  <si>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</si>
  <si>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</si>
  <si>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</si>
  <si>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</si>
  <si>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</si>
  <si>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</si>
  <si>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</si>
  <si>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</si>
  <si>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</si>
  <si>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</si>
  <si>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</si>
  <si>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</si>
  <si>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</si>
  <si>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</si>
  <si>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</si>
  <si>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</si>
  <si>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</si>
  <si>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</si>
  <si>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</si>
  <si>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</si>
  <si>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</si>
  <si>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</si>
  <si>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</si>
  <si>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</si>
  <si>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</si>
  <si>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</si>
  <si>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</si>
  <si>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</si>
  <si>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</si>
  <si>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</si>
  <si>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</si>
  <si>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</si>
  <si>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</si>
  <si>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</si>
  <si>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</si>
  <si>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</si>
  <si>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</si>
  <si>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</si>
  <si>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</si>
  <si>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</si>
  <si>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</si>
  <si>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</si>
  <si>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</si>
  <si>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</si>
  <si>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</si>
  <si>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</si>
  <si>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</si>
  <si>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</si>
  <si>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</si>
  <si>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</si>
  <si>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</si>
  <si>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</si>
  <si>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</si>
  <si>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</si>
  <si>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</si>
  <si>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</si>
  <si>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</si>
  <si>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</si>
  <si>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</si>
  <si>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</si>
  <si>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</si>
  <si>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</si>
  <si>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</si>
  <si>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</si>
  <si>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</si>
  <si>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</si>
  <si>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</si>
  <si>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</si>
  <si>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</si>
  <si>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</si>
  <si>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</si>
  <si>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</si>
  <si>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</si>
  <si>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</si>
  <si>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</si>
  <si>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</si>
  <si>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</si>
  <si>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</si>
  <si>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Краснодарский край, Темрюкский р-н  23:30:0401008:634</t>
  </si>
  <si>
    <t>ТП-Т7-176</t>
  </si>
  <si>
    <t xml:space="preserve">Реконструкция ТП-РЗ-3-170 с заменой корпуса и силового трансформатора в соответствии с договором на ТП № 1-49-25-0037 г. Темрюк </t>
  </si>
  <si>
    <t>P_Тр_25_ЛК15_016903</t>
  </si>
  <si>
    <t xml:space="preserve">Реконструкция ТП-РЗ-3-170 с заменой корпуса и силового трансформатора </t>
  </si>
  <si>
    <t>ТЗ № 016903 от 29.07.2025</t>
  </si>
  <si>
    <t>353500, Краснодарский край, Темрюкский р-н, г Темрюк; кадастровый номер 23:30:0401003:926</t>
  </si>
  <si>
    <t>ТП-РЗ-3-170</t>
  </si>
  <si>
    <t>ВЛИ-10 кВ опора №40 ВЛ-10 кВ РЗ-3 до ТП-РЗ-3-170</t>
  </si>
  <si>
    <t>ТП-Т7-170</t>
  </si>
  <si>
    <t>ВЛ-10 кВ РЗ-3 от ТП-РЗ-3-160 до ТП-Т7-170</t>
  </si>
  <si>
    <t>2024</t>
  </si>
  <si>
    <t>255 кВт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</si>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</sst>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3" sqref="C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6" t="s">
        <v>432</v>
      </c>
      <c r="B5" s="186"/>
      <c r="C5" s="186"/>
      <c r="D5" s="75"/>
      <c r="E5" s="75"/>
      <c r="F5" s="75"/>
      <c r="G5" s="75"/>
      <c r="H5" s="75"/>
      <c r="I5" s="75"/>
    </row>
    <row r="6" spans="1:21" s="92" customFormat="1" ht="18.75" x14ac:dyDescent="0.25">
      <c r="A6" s="111"/>
      <c r="G6" s="81"/>
    </row>
    <row r="7" spans="1:21" s="92" customFormat="1" ht="18.75" x14ac:dyDescent="0.25">
      <c r="A7" s="190" t="s">
        <v>7</v>
      </c>
      <c r="B7" s="190"/>
      <c r="C7" s="19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6" t="s">
        <v>416</v>
      </c>
      <c r="B9" s="186"/>
      <c r="C9" s="186"/>
      <c r="D9" s="84"/>
      <c r="E9" s="84"/>
      <c r="F9" s="84"/>
      <c r="G9" s="84"/>
      <c r="H9" s="82"/>
      <c r="I9" s="82"/>
      <c r="J9" s="82"/>
      <c r="K9" s="82"/>
      <c r="L9" s="82"/>
      <c r="M9" s="82"/>
      <c r="N9" s="82"/>
      <c r="O9" s="82"/>
      <c r="P9" s="82"/>
      <c r="Q9" s="82"/>
      <c r="R9" s="82"/>
      <c r="S9" s="82"/>
      <c r="T9" s="82"/>
      <c r="U9" s="82"/>
    </row>
    <row r="10" spans="1:21" s="92" customFormat="1" ht="18.75" x14ac:dyDescent="0.25">
      <c r="A10" s="187" t="s">
        <v>6</v>
      </c>
      <c r="B10" s="187"/>
      <c r="C10" s="18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1" t="s">
        <v>422</v>
      </c>
      <c r="B12" s="191"/>
      <c r="C12" s="191"/>
      <c r="D12" s="84"/>
      <c r="E12" s="84"/>
      <c r="F12" s="84"/>
      <c r="G12" s="84"/>
      <c r="H12" s="82"/>
      <c r="I12" s="82"/>
      <c r="J12" s="82"/>
      <c r="K12" s="82"/>
      <c r="L12" s="82"/>
      <c r="M12" s="82"/>
      <c r="N12" s="82"/>
      <c r="O12" s="82"/>
      <c r="P12" s="82"/>
      <c r="Q12" s="82"/>
      <c r="R12" s="82"/>
      <c r="S12" s="82"/>
      <c r="T12" s="82"/>
      <c r="U12" s="82"/>
    </row>
    <row r="13" spans="1:21" s="92" customFormat="1" ht="18.75" x14ac:dyDescent="0.25">
      <c r="A13" s="187" t="s">
        <v>5</v>
      </c>
      <c r="B13" s="187"/>
      <c r="C13" s="18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2" t="s">
        <v>421</v>
      </c>
      <c r="B15" s="192"/>
      <c r="C15" s="19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7" t="s">
        <v>3</v>
      </c>
      <c r="B16" s="187"/>
      <c r="C16" s="18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8" t="s">
        <v>357</v>
      </c>
      <c r="B18" s="189"/>
      <c r="C18" s="18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423</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3"/>
      <c r="B24" s="184"/>
      <c r="C24" s="18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3"/>
      <c r="B39" s="184"/>
      <c r="C39" s="185"/>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423</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3"/>
      <c r="B47" s="184"/>
      <c r="C47" s="185"/>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0.13263001128000002</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0.11052500940000001</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2"/>
      <c r="B51" s="182"/>
      <c r="C51" s="182"/>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N13"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9" t="str">
        <f>'1. паспорт местоположение'!A12:C12</f>
        <v>P_Тр_25_ЛК15_016903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5"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7" t="s">
        <v>331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424</v>
      </c>
      <c r="C22" s="140" t="s">
        <v>373</v>
      </c>
      <c r="D22" s="156" t="s">
        <v>373</v>
      </c>
      <c r="E22" s="181" t="s">
        <v>425</v>
      </c>
      <c r="F22" s="156" t="s">
        <v>426</v>
      </c>
      <c r="G22" s="156" t="s">
        <v>427</v>
      </c>
      <c r="H22" s="140">
        <v>0.255</v>
      </c>
      <c r="I22" s="140">
        <v>0</v>
      </c>
      <c r="J22" s="140">
        <v>0.255</v>
      </c>
      <c r="K22" s="140">
        <v>0.4</v>
      </c>
      <c r="L22" s="140" t="s">
        <v>418</v>
      </c>
      <c r="M22" s="140">
        <v>0.63</v>
      </c>
      <c r="N22" s="140">
        <v>1</v>
      </c>
      <c r="O22" s="140" t="s">
        <v>226</v>
      </c>
      <c r="P22" s="140" t="s">
        <v>226</v>
      </c>
      <c r="Q22" s="140" t="s">
        <v>373</v>
      </c>
      <c r="R22" s="140" t="s">
        <v>373</v>
      </c>
      <c r="S22" s="181" t="s">
        <v>226</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201" t="s">
        <v>413</v>
      </c>
      <c r="B25" s="201"/>
      <c r="C25" s="201"/>
      <c r="D25" s="201"/>
      <c r="E25" s="201"/>
      <c r="F25" s="201"/>
      <c r="G25" s="201"/>
      <c r="H25" s="201"/>
      <c r="I25" s="201"/>
      <c r="J25" s="201"/>
      <c r="K25" s="201"/>
      <c r="L25" s="201"/>
      <c r="M25" s="201"/>
      <c r="N25" s="201"/>
      <c r="O25" s="201"/>
      <c r="P25" s="201"/>
      <c r="Q25" s="201"/>
      <c r="R25" s="201"/>
      <c r="S25" s="201"/>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B10" zoomScale="60" zoomScaleNormal="6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"Темрюкэлектросеть"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9" t="str">
        <f>'1. паспорт местоположение'!A12:C12</f>
        <v>P_Тр_25_ЛК15_016903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1"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17" t="s">
        <v>100</v>
      </c>
      <c r="R21" s="218"/>
      <c r="S21" s="217" t="s">
        <v>99</v>
      </c>
      <c r="T21" s="219"/>
    </row>
    <row r="22" spans="1:20" ht="204.75" customHeight="1" x14ac:dyDescent="0.25">
      <c r="A22" s="207"/>
      <c r="B22" s="211"/>
      <c r="C22" s="212"/>
      <c r="D22" s="215"/>
      <c r="E22" s="211"/>
      <c r="F22" s="212"/>
      <c r="G22" s="211"/>
      <c r="H22" s="212"/>
      <c r="I22" s="211"/>
      <c r="J22" s="212"/>
      <c r="K22" s="214"/>
      <c r="L22" s="211"/>
      <c r="M22" s="212"/>
      <c r="N22" s="211"/>
      <c r="O22" s="212"/>
      <c r="P22" s="214"/>
      <c r="Q22" s="55" t="s">
        <v>98</v>
      </c>
      <c r="R22" s="55" t="s">
        <v>340</v>
      </c>
      <c r="S22" s="55" t="s">
        <v>97</v>
      </c>
      <c r="T22" s="55" t="s">
        <v>96</v>
      </c>
    </row>
    <row r="23" spans="1:20" ht="51.75" customHeight="1" x14ac:dyDescent="0.25">
      <c r="A23" s="208"/>
      <c r="B23" s="72" t="s">
        <v>94</v>
      </c>
      <c r="C23" s="72" t="s">
        <v>95</v>
      </c>
      <c r="D23" s="214"/>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428</v>
      </c>
      <c r="C25" s="159" t="s">
        <v>428</v>
      </c>
      <c r="D25" s="159" t="s">
        <v>226</v>
      </c>
      <c r="E25" s="159" t="s">
        <v>428</v>
      </c>
      <c r="F25" s="159" t="s">
        <v>428</v>
      </c>
      <c r="G25" s="159" t="s">
        <v>428</v>
      </c>
      <c r="H25" s="159" t="s">
        <v>420</v>
      </c>
      <c r="I25" s="159">
        <v>2024</v>
      </c>
      <c r="J25" s="159">
        <v>2026</v>
      </c>
      <c r="K25" s="159">
        <v>2026</v>
      </c>
      <c r="L25" s="159">
        <v>10</v>
      </c>
      <c r="M25" s="159" t="s">
        <v>67</v>
      </c>
      <c r="N25" s="159">
        <v>6.3E-2</v>
      </c>
      <c r="O25" s="159">
        <v>0.63</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16" t="s">
        <v>413</v>
      </c>
      <c r="B28" s="216"/>
      <c r="C28" s="216"/>
      <c r="D28" s="216"/>
      <c r="E28" s="216"/>
      <c r="F28" s="216"/>
      <c r="G28" s="216"/>
      <c r="H28" s="216"/>
      <c r="I28" s="216"/>
      <c r="J28" s="216"/>
      <c r="K28" s="216"/>
      <c r="L28" s="216"/>
      <c r="M28" s="216"/>
      <c r="N28" s="216"/>
      <c r="O28" s="216"/>
      <c r="P28" s="216"/>
      <c r="Q28" s="216"/>
      <c r="R28" s="216"/>
      <c r="S28" s="216"/>
      <c r="T28" s="216"/>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N13" zoomScale="60" workbookViewId="0">
      <selection activeCell="S25" sqref="S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"Темрюкэлектросеть"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7" t="str">
        <f>'1. паспорт местоположение'!A12:C12</f>
        <v>P_Тр_25_ЛК15_016903</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1"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7"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1" customFormat="1" ht="21" customHeight="1" x14ac:dyDescent="0.25"/>
    <row r="21" spans="1:27" ht="15.75" customHeight="1" x14ac:dyDescent="0.25">
      <c r="A21" s="224" t="s">
        <v>2</v>
      </c>
      <c r="B21" s="220" t="s">
        <v>347</v>
      </c>
      <c r="C21" s="221"/>
      <c r="D21" s="220" t="s">
        <v>349</v>
      </c>
      <c r="E21" s="221"/>
      <c r="F21" s="217" t="s">
        <v>87</v>
      </c>
      <c r="G21" s="219"/>
      <c r="H21" s="219"/>
      <c r="I21" s="218"/>
      <c r="J21" s="224" t="s">
        <v>350</v>
      </c>
      <c r="K21" s="220" t="s">
        <v>351</v>
      </c>
      <c r="L21" s="221"/>
      <c r="M21" s="220" t="s">
        <v>352</v>
      </c>
      <c r="N21" s="221"/>
      <c r="O21" s="220" t="s">
        <v>342</v>
      </c>
      <c r="P21" s="221"/>
      <c r="Q21" s="220" t="s">
        <v>110</v>
      </c>
      <c r="R21" s="221"/>
      <c r="S21" s="224" t="s">
        <v>109</v>
      </c>
      <c r="T21" s="224" t="s">
        <v>353</v>
      </c>
      <c r="U21" s="224" t="s">
        <v>348</v>
      </c>
      <c r="V21" s="220" t="s">
        <v>108</v>
      </c>
      <c r="W21" s="221"/>
      <c r="X21" s="217" t="s">
        <v>100</v>
      </c>
      <c r="Y21" s="219"/>
      <c r="Z21" s="217" t="s">
        <v>99</v>
      </c>
      <c r="AA21" s="219"/>
    </row>
    <row r="22" spans="1:27" ht="216" customHeight="1" x14ac:dyDescent="0.25">
      <c r="A22" s="225"/>
      <c r="B22" s="222"/>
      <c r="C22" s="223"/>
      <c r="D22" s="222"/>
      <c r="E22" s="223"/>
      <c r="F22" s="217" t="s">
        <v>107</v>
      </c>
      <c r="G22" s="218"/>
      <c r="H22" s="217" t="s">
        <v>106</v>
      </c>
      <c r="I22" s="218"/>
      <c r="J22" s="226"/>
      <c r="K22" s="222"/>
      <c r="L22" s="223"/>
      <c r="M22" s="222"/>
      <c r="N22" s="223"/>
      <c r="O22" s="222"/>
      <c r="P22" s="223"/>
      <c r="Q22" s="222"/>
      <c r="R22" s="223"/>
      <c r="S22" s="226"/>
      <c r="T22" s="226"/>
      <c r="U22" s="226"/>
      <c r="V22" s="222"/>
      <c r="W22" s="223"/>
      <c r="X22" s="55" t="s">
        <v>98</v>
      </c>
      <c r="Y22" s="55" t="s">
        <v>340</v>
      </c>
      <c r="Z22" s="55" t="s">
        <v>97</v>
      </c>
      <c r="AA22" s="55" t="s">
        <v>96</v>
      </c>
    </row>
    <row r="23" spans="1:27" ht="60" customHeight="1" x14ac:dyDescent="0.25">
      <c r="A23" s="226"/>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9">
        <v>1</v>
      </c>
      <c r="B25" s="168"/>
      <c r="C25" s="167" t="s">
        <v>429</v>
      </c>
      <c r="D25" s="164" t="s">
        <v>429</v>
      </c>
      <c r="E25" s="166" t="s">
        <v>429</v>
      </c>
      <c r="F25" s="164">
        <v>10</v>
      </c>
      <c r="G25" s="164">
        <v>10</v>
      </c>
      <c r="H25" s="164">
        <v>10</v>
      </c>
      <c r="I25" s="164">
        <v>10</v>
      </c>
      <c r="J25" s="165" t="s">
        <v>430</v>
      </c>
      <c r="K25" s="164">
        <v>1</v>
      </c>
      <c r="L25" s="163" t="s">
        <v>62</v>
      </c>
      <c r="M25" s="161">
        <v>95</v>
      </c>
      <c r="N25" s="162">
        <v>95</v>
      </c>
      <c r="O25" s="161" t="s">
        <v>388</v>
      </c>
      <c r="P25" s="162" t="s">
        <v>388</v>
      </c>
      <c r="Q25" s="161">
        <v>0.29499999999999998</v>
      </c>
      <c r="R25" s="161">
        <v>0.3</v>
      </c>
      <c r="S25" s="161"/>
      <c r="T25" s="161"/>
      <c r="U25" s="161"/>
      <c r="V25" s="161"/>
      <c r="W25" s="161" t="s">
        <v>389</v>
      </c>
      <c r="X25" s="161"/>
      <c r="Y25" s="161"/>
      <c r="Z25" s="161"/>
      <c r="AA25" s="161"/>
    </row>
    <row r="26" spans="1:27" x14ac:dyDescent="0.25">
      <c r="A26" s="216" t="s">
        <v>413</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row>
  </sheetData>
  <mergeCells count="28">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6"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"Темрюкэлектросеть"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199" t="str">
        <f>'1. паспорт местоположение'!A12:C12</f>
        <v>P_Тр_25_ЛК15_016903</v>
      </c>
      <c r="B12" s="199"/>
      <c r="C12" s="199"/>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203"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Реконструкция ТП-РЗ-3-170 с заменой корпуса и силового трансформатора в соответствии с договором на ТП № 1-49-25-0037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 xml:space="preserve">Реконструкция ТП-РЗ-3-170 с заменой корпуса и силового трансформатора </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373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201" t="s">
        <v>413</v>
      </c>
      <c r="B32" s="201"/>
      <c r="C32" s="201"/>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"Темрюкэлектросеть"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9" t="str">
        <f>'1. паспорт местоположение'!A12:C12</f>
        <v>P_Тр_25_ЛК15_016903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8" t="s">
        <v>79</v>
      </c>
      <c r="F19" s="229"/>
      <c r="G19" s="229"/>
      <c r="H19" s="229"/>
      <c r="I19" s="230"/>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01" t="s">
        <v>413</v>
      </c>
      <c r="B25" s="201"/>
      <c r="C25" s="201"/>
      <c r="D25" s="201"/>
      <c r="E25" s="201"/>
      <c r="F25" s="201"/>
      <c r="G25" s="201"/>
      <c r="H25" s="201"/>
      <c r="I25" s="201"/>
      <c r="J25" s="201"/>
      <c r="K25" s="201"/>
      <c r="L25" s="201"/>
      <c r="M25" s="201"/>
      <c r="N25" s="201"/>
      <c r="O25" s="201"/>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"Темрюкэлектросеть"</v>
      </c>
      <c r="B9" s="193"/>
      <c r="C9" s="193"/>
      <c r="D9" s="193"/>
      <c r="E9" s="193"/>
      <c r="F9" s="193"/>
      <c r="G9" s="193"/>
      <c r="H9" s="193"/>
      <c r="I9" s="193"/>
      <c r="J9" s="193"/>
      <c r="K9" s="193"/>
      <c r="L9" s="193"/>
    </row>
    <row r="10" spans="1:43" x14ac:dyDescent="0.25">
      <c r="A10" s="198" t="s">
        <v>6</v>
      </c>
      <c r="B10" s="198"/>
      <c r="C10" s="198"/>
      <c r="D10" s="198"/>
      <c r="E10" s="198"/>
      <c r="F10" s="198"/>
      <c r="G10" s="198"/>
      <c r="H10" s="198"/>
      <c r="I10" s="198"/>
      <c r="J10" s="198"/>
      <c r="K10" s="198"/>
      <c r="L10" s="198"/>
    </row>
    <row r="11" spans="1:43" ht="18.75" x14ac:dyDescent="0.25">
      <c r="A11" s="193"/>
      <c r="B11" s="193"/>
      <c r="C11" s="193"/>
      <c r="D11" s="193"/>
      <c r="E11" s="193"/>
      <c r="F11" s="193"/>
      <c r="G11" s="193"/>
      <c r="H11" s="193"/>
      <c r="I11" s="193"/>
      <c r="J11" s="193"/>
      <c r="K11" s="193"/>
      <c r="L11" s="193"/>
    </row>
    <row r="12" spans="1:43" ht="18.75" x14ac:dyDescent="0.25">
      <c r="A12" s="199" t="str">
        <f>'1. паспорт местоположение'!A12:C12</f>
        <v>P_Тр_25_ЛК15_016903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42" t="s">
        <v>380</v>
      </c>
      <c r="B19" s="242"/>
      <c r="C19" s="242"/>
      <c r="D19" s="242"/>
      <c r="E19" s="242"/>
      <c r="F19" s="242"/>
      <c r="G19" s="242"/>
      <c r="H19" s="242"/>
      <c r="I19" s="242"/>
      <c r="J19" s="242"/>
      <c r="K19" s="242"/>
      <c r="L19" s="242"/>
    </row>
    <row r="20" spans="1:12" x14ac:dyDescent="0.25">
      <c r="A20" s="44"/>
      <c r="B20" s="44"/>
      <c r="C20" s="130"/>
      <c r="D20" s="130"/>
      <c r="E20" s="130"/>
      <c r="F20" s="130"/>
      <c r="G20" s="130"/>
      <c r="H20" s="130"/>
      <c r="I20" s="130"/>
      <c r="J20" s="130"/>
      <c r="K20" s="130"/>
      <c r="L20" s="130"/>
    </row>
    <row r="21" spans="1:12" ht="28.5" customHeight="1" x14ac:dyDescent="0.25">
      <c r="A21" s="232" t="s">
        <v>209</v>
      </c>
      <c r="B21" s="232" t="s">
        <v>208</v>
      </c>
      <c r="C21" s="237" t="s">
        <v>279</v>
      </c>
      <c r="D21" s="237"/>
      <c r="E21" s="237"/>
      <c r="F21" s="237"/>
      <c r="G21" s="237"/>
      <c r="H21" s="237"/>
      <c r="I21" s="243" t="s">
        <v>207</v>
      </c>
      <c r="J21" s="234" t="s">
        <v>281</v>
      </c>
      <c r="K21" s="232" t="s">
        <v>206</v>
      </c>
      <c r="L21" s="233" t="s">
        <v>280</v>
      </c>
    </row>
    <row r="22" spans="1:12" ht="58.5" customHeight="1" x14ac:dyDescent="0.25">
      <c r="A22" s="232"/>
      <c r="B22" s="232"/>
      <c r="C22" s="238" t="s">
        <v>1</v>
      </c>
      <c r="D22" s="238"/>
      <c r="E22" s="61"/>
      <c r="F22" s="62"/>
      <c r="G22" s="239" t="s">
        <v>0</v>
      </c>
      <c r="H22" s="240"/>
      <c r="I22" s="243"/>
      <c r="J22" s="235"/>
      <c r="K22" s="232"/>
      <c r="L22" s="233"/>
    </row>
    <row r="23" spans="1:12" ht="47.25" x14ac:dyDescent="0.25">
      <c r="A23" s="232"/>
      <c r="B23" s="232"/>
      <c r="C23" s="79" t="s">
        <v>205</v>
      </c>
      <c r="D23" s="79" t="s">
        <v>204</v>
      </c>
      <c r="E23" s="79" t="s">
        <v>205</v>
      </c>
      <c r="F23" s="79" t="s">
        <v>204</v>
      </c>
      <c r="G23" s="79" t="s">
        <v>205</v>
      </c>
      <c r="H23" s="79" t="s">
        <v>204</v>
      </c>
      <c r="I23" s="243"/>
      <c r="J23" s="236"/>
      <c r="K23" s="232"/>
      <c r="L23" s="23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41" t="s">
        <v>413</v>
      </c>
      <c r="B56" s="241"/>
      <c r="C56" s="241"/>
      <c r="D56" s="241"/>
      <c r="E56" s="241"/>
      <c r="F56" s="241"/>
      <c r="G56" s="241"/>
      <c r="H56" s="241"/>
      <c r="I56" s="241"/>
      <c r="J56" s="241"/>
      <c r="K56" s="241"/>
      <c r="L56" s="241"/>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60" zoomScaleNormal="70" workbookViewId="0">
      <selection activeCell="C30" sqref="C30"/>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0"/>
      <c r="B5" s="100"/>
      <c r="C5" s="100"/>
      <c r="D5" s="100"/>
      <c r="E5" s="100"/>
      <c r="F5" s="100"/>
      <c r="L5" s="100"/>
      <c r="M5" s="100"/>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9" t="str">
        <f>'1. паспорт местоположение'!A12:C12</f>
        <v>P_Тр_25_ЛК15_016903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9"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2" t="s">
        <v>175</v>
      </c>
      <c r="B20" s="232" t="s">
        <v>174</v>
      </c>
      <c r="C20" s="232" t="s">
        <v>173</v>
      </c>
      <c r="D20" s="232"/>
      <c r="E20" s="248" t="s">
        <v>172</v>
      </c>
      <c r="F20" s="248"/>
      <c r="G20" s="232" t="s">
        <v>403</v>
      </c>
      <c r="H20" s="244" t="s">
        <v>405</v>
      </c>
      <c r="I20" s="244"/>
      <c r="J20" s="244"/>
      <c r="K20" s="244"/>
      <c r="L20" s="244" t="s">
        <v>404</v>
      </c>
      <c r="M20" s="244"/>
      <c r="N20" s="244"/>
      <c r="O20" s="244"/>
      <c r="P20" s="244" t="s">
        <v>406</v>
      </c>
      <c r="Q20" s="244"/>
      <c r="R20" s="244"/>
      <c r="S20" s="244"/>
      <c r="T20" s="244" t="s">
        <v>407</v>
      </c>
      <c r="U20" s="244"/>
      <c r="V20" s="244"/>
      <c r="W20" s="244"/>
      <c r="X20" s="244" t="s">
        <v>408</v>
      </c>
      <c r="Y20" s="244"/>
      <c r="Z20" s="244"/>
      <c r="AA20" s="244"/>
      <c r="AB20" s="250" t="s">
        <v>171</v>
      </c>
      <c r="AC20" s="250"/>
      <c r="AD20" s="103"/>
      <c r="AE20" s="103"/>
    </row>
    <row r="21" spans="1:31" ht="99.75" customHeight="1" x14ac:dyDescent="0.25">
      <c r="A21" s="232"/>
      <c r="B21" s="232"/>
      <c r="C21" s="232"/>
      <c r="D21" s="232"/>
      <c r="E21" s="248"/>
      <c r="F21" s="248"/>
      <c r="G21" s="232"/>
      <c r="H21" s="232" t="s">
        <v>1</v>
      </c>
      <c r="I21" s="232"/>
      <c r="J21" s="232" t="s">
        <v>170</v>
      </c>
      <c r="K21" s="232"/>
      <c r="L21" s="232" t="s">
        <v>1</v>
      </c>
      <c r="M21" s="232"/>
      <c r="N21" s="232" t="s">
        <v>170</v>
      </c>
      <c r="O21" s="232"/>
      <c r="P21" s="232" t="s">
        <v>1</v>
      </c>
      <c r="Q21" s="232"/>
      <c r="R21" s="232" t="s">
        <v>170</v>
      </c>
      <c r="S21" s="232"/>
      <c r="T21" s="232" t="s">
        <v>1</v>
      </c>
      <c r="U21" s="232"/>
      <c r="V21" s="232" t="s">
        <v>170</v>
      </c>
      <c r="W21" s="232"/>
      <c r="X21" s="232" t="s">
        <v>1</v>
      </c>
      <c r="Y21" s="232"/>
      <c r="Z21" s="232" t="s">
        <v>170</v>
      </c>
      <c r="AA21" s="232"/>
      <c r="AB21" s="250"/>
      <c r="AC21" s="250"/>
    </row>
    <row r="22" spans="1:31" ht="89.25" customHeight="1" x14ac:dyDescent="0.25">
      <c r="A22" s="232"/>
      <c r="B22" s="232"/>
      <c r="C22" s="78" t="s">
        <v>1</v>
      </c>
      <c r="D22" s="78" t="s">
        <v>168</v>
      </c>
      <c r="E22" s="45" t="s">
        <v>401</v>
      </c>
      <c r="F22" s="45" t="s">
        <v>402</v>
      </c>
      <c r="G22" s="23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0.13263001128000002</v>
      </c>
      <c r="D24" s="50">
        <f t="shared" ref="D24:Z24" si="0">D25+D26+D27+D28+D29</f>
        <v>0</v>
      </c>
      <c r="E24" s="50">
        <f t="shared" si="0"/>
        <v>0</v>
      </c>
      <c r="F24" s="50">
        <f t="shared" si="0"/>
        <v>0</v>
      </c>
      <c r="G24" s="50">
        <f>SUM(G25:G29)</f>
        <v>0</v>
      </c>
      <c r="H24" s="50">
        <f>SUM(H25:H29)</f>
        <v>0</v>
      </c>
      <c r="I24" s="50" t="s">
        <v>373</v>
      </c>
      <c r="J24" s="50">
        <f t="shared" si="0"/>
        <v>0</v>
      </c>
      <c r="K24" s="50" t="s">
        <v>373</v>
      </c>
      <c r="L24" s="50">
        <f t="shared" si="0"/>
        <v>0</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0</v>
      </c>
      <c r="AC24" s="50">
        <f>J24+N24+R24+V24+Z24</f>
        <v>0</v>
      </c>
    </row>
    <row r="25" spans="1:31" ht="24" customHeight="1" x14ac:dyDescent="0.25">
      <c r="A25" s="47" t="s">
        <v>166</v>
      </c>
      <c r="B25" s="37" t="s">
        <v>165</v>
      </c>
      <c r="C25" s="78"/>
      <c r="D25" s="78"/>
      <c r="E25" s="104"/>
      <c r="F25" s="127">
        <f>E25-G25</f>
        <v>0</v>
      </c>
      <c r="G25" s="50"/>
      <c r="H25" s="158"/>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27">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0.13263001128000002</v>
      </c>
      <c r="D27" s="144"/>
      <c r="E27" s="144"/>
      <c r="F27" s="145">
        <v>0</v>
      </c>
      <c r="G27" s="154">
        <f>G30*1.2</f>
        <v>0</v>
      </c>
      <c r="H27" s="154">
        <f>H30*1.2</f>
        <v>0</v>
      </c>
      <c r="I27" s="144" t="s">
        <v>373</v>
      </c>
      <c r="J27" s="144"/>
      <c r="K27" s="144" t="s">
        <v>373</v>
      </c>
      <c r="L27" s="144">
        <v>0</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0</v>
      </c>
      <c r="AC27" s="146">
        <f t="shared" si="2"/>
        <v>0</v>
      </c>
    </row>
    <row r="28" spans="1:31" s="147" customFormat="1" ht="15.75" customHeight="1" x14ac:dyDescent="0.25">
      <c r="A28" s="142" t="s">
        <v>161</v>
      </c>
      <c r="B28" s="143" t="s">
        <v>160</v>
      </c>
      <c r="C28" s="144"/>
      <c r="D28" s="144"/>
      <c r="E28" s="144"/>
      <c r="F28" s="145">
        <f t="shared" si="3"/>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0.11052500940000001</v>
      </c>
      <c r="D30" s="50">
        <f t="shared" ref="D30:Z30" si="4">D31+D32+D33+D34</f>
        <v>0</v>
      </c>
      <c r="E30" s="50">
        <f t="shared" si="4"/>
        <v>0</v>
      </c>
      <c r="F30" s="50">
        <f t="shared" si="4"/>
        <v>0</v>
      </c>
      <c r="G30" s="50">
        <v>0</v>
      </c>
      <c r="H30" s="50">
        <v>0</v>
      </c>
      <c r="I30" s="50" t="s">
        <v>373</v>
      </c>
      <c r="J30" s="50">
        <f t="shared" si="4"/>
        <v>0</v>
      </c>
      <c r="K30" s="50" t="s">
        <v>373</v>
      </c>
      <c r="L30" s="50">
        <v>0.11052500940000001</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9.7896060000000007E-2</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v>
      </c>
      <c r="G52" s="45">
        <v>0</v>
      </c>
      <c r="H52" s="45"/>
      <c r="I52" s="45"/>
      <c r="J52" s="45"/>
      <c r="K52" s="45"/>
      <c r="L52" s="45"/>
      <c r="M52" s="45"/>
      <c r="N52" s="45"/>
      <c r="O52" s="45"/>
      <c r="P52" s="45"/>
      <c r="Q52" s="45"/>
      <c r="R52" s="45"/>
      <c r="S52" s="45"/>
      <c r="T52" s="45"/>
      <c r="U52" s="45"/>
      <c r="V52" s="45"/>
      <c r="W52" s="45"/>
      <c r="X52" s="45"/>
      <c r="Y52" s="45"/>
      <c r="Z52" s="45"/>
      <c r="AA52" s="45"/>
      <c r="AB52" s="50">
        <v>0</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41" t="s">
        <v>413</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6"/>
      <c r="C68" s="246"/>
      <c r="D68" s="246"/>
      <c r="E68" s="246"/>
      <c r="F68" s="246"/>
      <c r="G68" s="246"/>
      <c r="H68" s="246"/>
      <c r="I68" s="246"/>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7"/>
      <c r="C70" s="247"/>
      <c r="D70" s="247"/>
      <c r="E70" s="247"/>
      <c r="F70" s="247"/>
      <c r="G70" s="247"/>
      <c r="H70" s="247"/>
      <c r="I70" s="247"/>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7"/>
      <c r="C72" s="247"/>
      <c r="D72" s="247"/>
      <c r="E72" s="247"/>
      <c r="F72" s="247"/>
      <c r="G72" s="247"/>
      <c r="H72" s="247"/>
      <c r="I72" s="247"/>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6"/>
      <c r="C73" s="246"/>
      <c r="D73" s="246"/>
      <c r="E73" s="246"/>
      <c r="F73" s="246"/>
      <c r="G73" s="246"/>
      <c r="H73" s="246"/>
      <c r="I73" s="246"/>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7"/>
      <c r="C74" s="247"/>
      <c r="D74" s="247"/>
      <c r="E74" s="247"/>
      <c r="F74" s="247"/>
      <c r="G74" s="247"/>
      <c r="H74" s="247"/>
      <c r="I74" s="247"/>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5"/>
      <c r="C75" s="245"/>
      <c r="D75" s="245"/>
      <c r="E75" s="245"/>
      <c r="F75" s="245"/>
      <c r="G75" s="245"/>
      <c r="H75" s="245"/>
      <c r="I75" s="245"/>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6"/>
      <c r="C77" s="246"/>
      <c r="D77" s="246"/>
      <c r="E77" s="246"/>
      <c r="F77" s="246"/>
      <c r="G77" s="246"/>
      <c r="H77" s="246"/>
      <c r="I77" s="246"/>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9"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6" t="str">
        <f>'1. паспорт местоположение'!A9:C9</f>
        <v>АО "Электросети Кубани" "Темрюкэлектросеть"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7" t="str">
        <f>'1. паспорт местоположение'!A12:C12</f>
        <v>P_Тр_25_ЛК15_016903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7"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365</v>
      </c>
      <c r="F22" s="277"/>
      <c r="G22" s="277"/>
      <c r="H22" s="277"/>
      <c r="I22" s="277"/>
      <c r="J22" s="277"/>
      <c r="K22" s="277"/>
      <c r="L22" s="278"/>
      <c r="M22" s="262" t="s">
        <v>47</v>
      </c>
      <c r="N22" s="262" t="s">
        <v>46</v>
      </c>
      <c r="O22" s="262" t="s">
        <v>45</v>
      </c>
      <c r="P22" s="251" t="s">
        <v>220</v>
      </c>
      <c r="Q22" s="251" t="s">
        <v>44</v>
      </c>
      <c r="R22" s="251" t="s">
        <v>43</v>
      </c>
      <c r="S22" s="251" t="s">
        <v>42</v>
      </c>
      <c r="T22" s="251"/>
      <c r="U22" s="253" t="s">
        <v>41</v>
      </c>
      <c r="V22" s="25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66" t="s">
        <v>23</v>
      </c>
    </row>
    <row r="23" spans="1:48" s="21" customFormat="1" ht="64.5" customHeight="1" x14ac:dyDescent="0.25">
      <c r="A23" s="272"/>
      <c r="B23" s="274"/>
      <c r="C23" s="272"/>
      <c r="D23" s="272"/>
      <c r="E23" s="258" t="s">
        <v>21</v>
      </c>
      <c r="F23" s="260" t="s">
        <v>115</v>
      </c>
      <c r="G23" s="260" t="s">
        <v>114</v>
      </c>
      <c r="H23" s="260" t="s">
        <v>113</v>
      </c>
      <c r="I23" s="256" t="s">
        <v>282</v>
      </c>
      <c r="J23" s="256" t="s">
        <v>283</v>
      </c>
      <c r="K23" s="256" t="s">
        <v>284</v>
      </c>
      <c r="L23" s="260" t="s">
        <v>73</v>
      </c>
      <c r="M23" s="272"/>
      <c r="N23" s="272"/>
      <c r="O23" s="272"/>
      <c r="P23" s="251"/>
      <c r="Q23" s="251"/>
      <c r="R23" s="251"/>
      <c r="S23" s="254" t="s">
        <v>1</v>
      </c>
      <c r="T23" s="254" t="s">
        <v>9</v>
      </c>
      <c r="U23" s="253"/>
      <c r="V23" s="253"/>
      <c r="W23" s="251"/>
      <c r="X23" s="251"/>
      <c r="Y23" s="251"/>
      <c r="Z23" s="251"/>
      <c r="AA23" s="251"/>
      <c r="AB23" s="251"/>
      <c r="AC23" s="251"/>
      <c r="AD23" s="251"/>
      <c r="AE23" s="251"/>
      <c r="AF23" s="251" t="s">
        <v>20</v>
      </c>
      <c r="AG23" s="251"/>
      <c r="AH23" s="251" t="s">
        <v>19</v>
      </c>
      <c r="AI23" s="251"/>
      <c r="AJ23" s="262" t="s">
        <v>18</v>
      </c>
      <c r="AK23" s="262" t="s">
        <v>17</v>
      </c>
      <c r="AL23" s="262" t="s">
        <v>16</v>
      </c>
      <c r="AM23" s="262" t="s">
        <v>15</v>
      </c>
      <c r="AN23" s="262" t="s">
        <v>14</v>
      </c>
      <c r="AO23" s="262" t="s">
        <v>13</v>
      </c>
      <c r="AP23" s="262" t="s">
        <v>12</v>
      </c>
      <c r="AQ23" s="264" t="s">
        <v>9</v>
      </c>
      <c r="AR23" s="251"/>
      <c r="AS23" s="251"/>
      <c r="AT23" s="251"/>
      <c r="AU23" s="251"/>
      <c r="AV23" s="267"/>
    </row>
    <row r="24" spans="1:48" s="21" customFormat="1" ht="96.75" customHeight="1" x14ac:dyDescent="0.25">
      <c r="A24" s="263"/>
      <c r="B24" s="275"/>
      <c r="C24" s="263"/>
      <c r="D24" s="263"/>
      <c r="E24" s="259"/>
      <c r="F24" s="261"/>
      <c r="G24" s="261"/>
      <c r="H24" s="261"/>
      <c r="I24" s="257"/>
      <c r="J24" s="257"/>
      <c r="K24" s="257"/>
      <c r="L24" s="261"/>
      <c r="M24" s="263"/>
      <c r="N24" s="263"/>
      <c r="O24" s="263"/>
      <c r="P24" s="251"/>
      <c r="Q24" s="251"/>
      <c r="R24" s="251"/>
      <c r="S24" s="255"/>
      <c r="T24" s="255"/>
      <c r="U24" s="253"/>
      <c r="V24" s="253"/>
      <c r="W24" s="251"/>
      <c r="X24" s="251"/>
      <c r="Y24" s="251"/>
      <c r="Z24" s="251"/>
      <c r="AA24" s="251"/>
      <c r="AB24" s="251"/>
      <c r="AC24" s="251"/>
      <c r="AD24" s="251"/>
      <c r="AE24" s="251"/>
      <c r="AF24" s="63" t="s">
        <v>11</v>
      </c>
      <c r="AG24" s="63" t="s">
        <v>10</v>
      </c>
      <c r="AH24" s="64" t="s">
        <v>1</v>
      </c>
      <c r="AI24" s="64" t="s">
        <v>9</v>
      </c>
      <c r="AJ24" s="263"/>
      <c r="AK24" s="263"/>
      <c r="AL24" s="263"/>
      <c r="AM24" s="263"/>
      <c r="AN24" s="263"/>
      <c r="AO24" s="263"/>
      <c r="AP24" s="263"/>
      <c r="AQ24" s="265"/>
      <c r="AR24" s="251"/>
      <c r="AS24" s="251"/>
      <c r="AT24" s="251"/>
      <c r="AU24" s="251"/>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0.63</v>
      </c>
      <c r="G26" s="136" t="s">
        <v>373</v>
      </c>
      <c r="H26" s="136" t="s">
        <v>373</v>
      </c>
      <c r="I26" s="148">
        <v>0.3</v>
      </c>
      <c r="J26" s="136" t="s">
        <v>373</v>
      </c>
      <c r="K26" s="136" t="s">
        <v>373</v>
      </c>
      <c r="L26" s="136" t="s">
        <v>373</v>
      </c>
      <c r="M26" s="137" t="s">
        <v>385</v>
      </c>
      <c r="N26" s="155" t="str">
        <f>A15</f>
        <v xml:space="preserve">Реконструкция ТП-РЗ-3-170 с заменой корпуса и силового трансформатора в соответствии с договором на ТП № 1-49-25-0037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68" t="s">
        <v>413</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0" zoomScaleNormal="90" zoomScaleSheetLayoutView="80" workbookViewId="0">
      <selection activeCell="B86" sqref="B86"/>
    </sheetView>
  </sheetViews>
  <sheetFormatPr defaultRowHeight="15.75" x14ac:dyDescent="0.25"/>
  <cols>
    <col min="1" max="1" width="92.28515625" style="116" customWidth="1"/>
    <col min="2" max="2" width="75.85546875" style="17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4" t="s">
        <v>65</v>
      </c>
    </row>
    <row r="2" spans="1:7" ht="18.75" x14ac:dyDescent="0.25">
      <c r="B2" s="174" t="s">
        <v>8</v>
      </c>
    </row>
    <row r="3" spans="1:7" ht="18.75" x14ac:dyDescent="0.25">
      <c r="B3" s="174" t="s">
        <v>399</v>
      </c>
    </row>
    <row r="4" spans="1:7" x14ac:dyDescent="0.25">
      <c r="B4" s="172"/>
    </row>
    <row r="5" spans="1:7" ht="18.75" x14ac:dyDescent="0.25">
      <c r="A5" s="279" t="str">
        <f>'1. паспорт местоположение'!A5:C5</f>
        <v>Год раскрытия информации: 2026 год</v>
      </c>
      <c r="B5" s="279"/>
      <c r="C5" s="118"/>
      <c r="D5" s="118"/>
      <c r="E5" s="118"/>
      <c r="F5" s="118"/>
      <c r="G5" s="118"/>
    </row>
    <row r="6" spans="1:7" ht="18.75" x14ac:dyDescent="0.25">
      <c r="A6" s="119"/>
      <c r="B6" s="173"/>
      <c r="C6" s="119"/>
      <c r="D6" s="119"/>
      <c r="E6" s="119"/>
      <c r="F6" s="119"/>
      <c r="G6" s="119"/>
    </row>
    <row r="7" spans="1:7" ht="18.75" x14ac:dyDescent="0.25">
      <c r="A7" s="193" t="s">
        <v>7</v>
      </c>
      <c r="B7" s="193"/>
      <c r="C7" s="67"/>
      <c r="D7" s="67"/>
      <c r="E7" s="67"/>
      <c r="F7" s="67"/>
      <c r="G7" s="67"/>
    </row>
    <row r="8" spans="1:7" ht="18.75" x14ac:dyDescent="0.25">
      <c r="A8" s="67"/>
      <c r="B8" s="170"/>
      <c r="C8" s="67"/>
      <c r="D8" s="67"/>
      <c r="E8" s="67"/>
      <c r="F8" s="67"/>
      <c r="G8" s="67"/>
    </row>
    <row r="9" spans="1:7" ht="18.75" x14ac:dyDescent="0.25">
      <c r="A9" s="279" t="str">
        <f>'1. паспорт местоположение'!A9:C9</f>
        <v>АО "Электросети Кубани" "Темрюкэлектросеть"</v>
      </c>
      <c r="B9" s="279"/>
      <c r="C9" s="68"/>
      <c r="D9" s="68"/>
      <c r="E9" s="68"/>
      <c r="F9" s="68"/>
      <c r="G9" s="68"/>
    </row>
    <row r="10" spans="1:7" x14ac:dyDescent="0.25">
      <c r="A10" s="198" t="s">
        <v>6</v>
      </c>
      <c r="B10" s="198"/>
      <c r="C10" s="69"/>
      <c r="D10" s="69"/>
      <c r="E10" s="69"/>
      <c r="F10" s="69"/>
      <c r="G10" s="69"/>
    </row>
    <row r="11" spans="1:7" ht="18.75" x14ac:dyDescent="0.25">
      <c r="A11" s="67"/>
      <c r="B11" s="170"/>
      <c r="C11" s="67"/>
      <c r="D11" s="67"/>
      <c r="E11" s="67"/>
      <c r="F11" s="67"/>
      <c r="G11" s="67"/>
    </row>
    <row r="12" spans="1:7" ht="30.75" customHeight="1" x14ac:dyDescent="0.25">
      <c r="A12" s="280" t="str">
        <f>'1. паспорт местоположение'!A12:C12</f>
        <v>P_Тр_25_ЛК15_016903</v>
      </c>
      <c r="B12" s="280"/>
      <c r="C12" s="68"/>
      <c r="D12" s="68"/>
      <c r="E12" s="68"/>
      <c r="F12" s="68"/>
      <c r="G12" s="68"/>
    </row>
    <row r="13" spans="1:7" x14ac:dyDescent="0.25">
      <c r="A13" s="198" t="s">
        <v>5</v>
      </c>
      <c r="B13" s="198"/>
      <c r="C13" s="69"/>
      <c r="D13" s="69"/>
      <c r="E13" s="69"/>
      <c r="F13" s="69"/>
      <c r="G13" s="69"/>
    </row>
    <row r="14" spans="1:7" ht="18.75" x14ac:dyDescent="0.25">
      <c r="A14" s="10"/>
      <c r="B14" s="171"/>
      <c r="C14" s="10"/>
      <c r="D14" s="10"/>
      <c r="E14" s="10"/>
      <c r="F14" s="10"/>
      <c r="G14" s="10"/>
    </row>
    <row r="15" spans="1:7" ht="39.75" customHeight="1" x14ac:dyDescent="0.25">
      <c r="A15" s="281" t="str">
        <f>'1. паспорт местоположение'!A15:C15</f>
        <v xml:space="preserve">Реконструкция ТП-РЗ-3-170 с заменой корпуса и силового трансформатора в соответствии с договором на ТП № 1-49-25-0037 г. Темрюк </v>
      </c>
      <c r="B15" s="281"/>
      <c r="C15" s="68"/>
      <c r="D15" s="68"/>
      <c r="E15" s="68"/>
      <c r="F15" s="68"/>
      <c r="G15" s="68"/>
    </row>
    <row r="16" spans="1:7" x14ac:dyDescent="0.25">
      <c r="A16" s="198" t="s">
        <v>3</v>
      </c>
      <c r="B16" s="198"/>
      <c r="C16" s="69"/>
      <c r="D16" s="69"/>
      <c r="E16" s="69"/>
      <c r="F16" s="69"/>
      <c r="G16" s="69"/>
    </row>
    <row r="17" spans="1:2" x14ac:dyDescent="0.25">
      <c r="B17" s="175"/>
    </row>
    <row r="18" spans="1:2" ht="33.75" customHeight="1" x14ac:dyDescent="0.25">
      <c r="A18" s="282" t="s">
        <v>383</v>
      </c>
      <c r="B18" s="283"/>
    </row>
    <row r="19" spans="1:2" x14ac:dyDescent="0.25">
      <c r="B19" s="172"/>
    </row>
    <row r="21" spans="1:2" ht="45" customHeight="1" x14ac:dyDescent="0.25">
      <c r="A21" s="120" t="s">
        <v>233</v>
      </c>
      <c r="B21" s="178" t="str">
        <f>A15</f>
        <v xml:space="preserve">Реконструкция ТП-РЗ-3-170 с заменой корпуса и силового трансформатора в соответствии с договором на ТП № 1-49-25-0037 г. Темрюк </v>
      </c>
    </row>
    <row r="22" spans="1:2" x14ac:dyDescent="0.25">
      <c r="A22" s="120" t="s">
        <v>234</v>
      </c>
      <c r="B22" s="177" t="s">
        <v>419</v>
      </c>
    </row>
    <row r="23" spans="1:2" x14ac:dyDescent="0.25">
      <c r="A23" s="120" t="s">
        <v>222</v>
      </c>
      <c r="B23" s="177" t="str">
        <f>'1. паспорт местоположение'!C22</f>
        <v>Технологическое присоединение энергопринимающих устройств потребителей</v>
      </c>
    </row>
    <row r="24" spans="1:2" x14ac:dyDescent="0.25">
      <c r="A24" s="120" t="s">
        <v>235</v>
      </c>
      <c r="B24" s="177" t="s">
        <v>431</v>
      </c>
    </row>
    <row r="25" spans="1:2" x14ac:dyDescent="0.25">
      <c r="A25" s="121" t="s">
        <v>236</v>
      </c>
      <c r="B25" s="177">
        <f>'3.3 паспорт описание'!C29</f>
        <v>2026</v>
      </c>
    </row>
    <row r="26" spans="1:2" x14ac:dyDescent="0.25">
      <c r="A26" s="121" t="s">
        <v>237</v>
      </c>
      <c r="B26" s="178" t="str">
        <f>B23</f>
        <v>Технологическое присоединение энергопринимающих устройств потребителей</v>
      </c>
    </row>
    <row r="27" spans="1:2" x14ac:dyDescent="0.25">
      <c r="A27" s="123" t="s">
        <v>415</v>
      </c>
      <c r="B27" s="178" t="s">
        <v>373</v>
      </c>
    </row>
    <row r="28" spans="1:2" x14ac:dyDescent="0.25">
      <c r="A28" s="122" t="s">
        <v>238</v>
      </c>
      <c r="B28" s="178" t="s">
        <v>390</v>
      </c>
    </row>
    <row r="29" spans="1:2" ht="28.5" customHeight="1" x14ac:dyDescent="0.25">
      <c r="A29" s="123" t="s">
        <v>239</v>
      </c>
      <c r="B29" s="178">
        <v>9.7896059999999993E-2</v>
      </c>
    </row>
    <row r="30" spans="1:2" x14ac:dyDescent="0.25">
      <c r="A30" s="123" t="s">
        <v>240</v>
      </c>
      <c r="B30" s="178" t="s">
        <v>373</v>
      </c>
    </row>
    <row r="31" spans="1:2" x14ac:dyDescent="0.25">
      <c r="A31" s="122" t="s">
        <v>241</v>
      </c>
      <c r="B31" s="178" t="s">
        <v>373</v>
      </c>
    </row>
    <row r="32" spans="1:2" x14ac:dyDescent="0.25">
      <c r="A32" s="123" t="s">
        <v>242</v>
      </c>
      <c r="B32" s="178" t="s">
        <v>373</v>
      </c>
    </row>
    <row r="33" spans="1:2" x14ac:dyDescent="0.25">
      <c r="A33" s="122" t="s">
        <v>243</v>
      </c>
      <c r="B33" s="178" t="s">
        <v>373</v>
      </c>
    </row>
    <row r="34" spans="1:2" x14ac:dyDescent="0.25">
      <c r="A34" s="122" t="s">
        <v>244</v>
      </c>
      <c r="B34" s="178" t="s">
        <v>373</v>
      </c>
    </row>
    <row r="35" spans="1:2" x14ac:dyDescent="0.25">
      <c r="A35" s="122" t="s">
        <v>245</v>
      </c>
      <c r="B35" s="178" t="s">
        <v>373</v>
      </c>
    </row>
    <row r="36" spans="1:2" x14ac:dyDescent="0.25">
      <c r="A36" s="122" t="s">
        <v>246</v>
      </c>
      <c r="B36" s="178" t="s">
        <v>373</v>
      </c>
    </row>
    <row r="37" spans="1:2" ht="27.75" customHeight="1" x14ac:dyDescent="0.25">
      <c r="A37" s="123" t="s">
        <v>247</v>
      </c>
      <c r="B37" s="178" t="s">
        <v>373</v>
      </c>
    </row>
    <row r="38" spans="1:2" x14ac:dyDescent="0.25">
      <c r="A38" s="122" t="s">
        <v>243</v>
      </c>
      <c r="B38" s="178" t="s">
        <v>373</v>
      </c>
    </row>
    <row r="39" spans="1:2" x14ac:dyDescent="0.25">
      <c r="A39" s="122" t="s">
        <v>244</v>
      </c>
      <c r="B39" s="178" t="s">
        <v>373</v>
      </c>
    </row>
    <row r="40" spans="1:2" x14ac:dyDescent="0.25">
      <c r="A40" s="122" t="s">
        <v>245</v>
      </c>
      <c r="B40" s="178" t="s">
        <v>373</v>
      </c>
    </row>
    <row r="41" spans="1:2" x14ac:dyDescent="0.25">
      <c r="A41" s="122" t="s">
        <v>246</v>
      </c>
      <c r="B41" s="178" t="s">
        <v>373</v>
      </c>
    </row>
    <row r="42" spans="1:2" x14ac:dyDescent="0.25">
      <c r="A42" s="123" t="s">
        <v>248</v>
      </c>
      <c r="B42" s="178" t="s">
        <v>373</v>
      </c>
    </row>
    <row r="43" spans="1:2" x14ac:dyDescent="0.25">
      <c r="A43" s="122" t="s">
        <v>243</v>
      </c>
      <c r="B43" s="178" t="s">
        <v>373</v>
      </c>
    </row>
    <row r="44" spans="1:2" x14ac:dyDescent="0.25">
      <c r="A44" s="122" t="s">
        <v>244</v>
      </c>
      <c r="B44" s="178" t="s">
        <v>373</v>
      </c>
    </row>
    <row r="45" spans="1:2" x14ac:dyDescent="0.25">
      <c r="A45" s="122" t="s">
        <v>245</v>
      </c>
      <c r="B45" s="178" t="s">
        <v>373</v>
      </c>
    </row>
    <row r="46" spans="1:2" x14ac:dyDescent="0.25">
      <c r="A46" s="122" t="s">
        <v>246</v>
      </c>
      <c r="B46" s="178" t="s">
        <v>373</v>
      </c>
    </row>
    <row r="47" spans="1:2" x14ac:dyDescent="0.25">
      <c r="A47" s="121" t="s">
        <v>249</v>
      </c>
      <c r="B47" s="178" t="s">
        <v>373</v>
      </c>
    </row>
    <row r="48" spans="1:2" x14ac:dyDescent="0.25">
      <c r="A48" s="124" t="s">
        <v>241</v>
      </c>
      <c r="B48" s="178" t="s">
        <v>373</v>
      </c>
    </row>
    <row r="49" spans="1:2" x14ac:dyDescent="0.25">
      <c r="A49" s="124" t="s">
        <v>250</v>
      </c>
      <c r="B49" s="178" t="s">
        <v>373</v>
      </c>
    </row>
    <row r="50" spans="1:2" x14ac:dyDescent="0.25">
      <c r="A50" s="124" t="s">
        <v>251</v>
      </c>
      <c r="B50" s="178" t="s">
        <v>373</v>
      </c>
    </row>
    <row r="51" spans="1:2" x14ac:dyDescent="0.25">
      <c r="A51" s="124" t="s">
        <v>252</v>
      </c>
      <c r="B51" s="178" t="s">
        <v>373</v>
      </c>
    </row>
    <row r="52" spans="1:2" x14ac:dyDescent="0.25">
      <c r="A52" s="121" t="s">
        <v>253</v>
      </c>
      <c r="B52" s="178" t="s">
        <v>373</v>
      </c>
    </row>
    <row r="53" spans="1:2" x14ac:dyDescent="0.25">
      <c r="A53" s="121" t="s">
        <v>254</v>
      </c>
      <c r="B53" s="178" t="s">
        <v>373</v>
      </c>
    </row>
    <row r="54" spans="1:2" x14ac:dyDescent="0.25">
      <c r="A54" s="121" t="s">
        <v>255</v>
      </c>
      <c r="B54" s="178" t="s">
        <v>373</v>
      </c>
    </row>
    <row r="55" spans="1:2" x14ac:dyDescent="0.25">
      <c r="A55" s="121" t="s">
        <v>256</v>
      </c>
      <c r="B55" s="178" t="s">
        <v>373</v>
      </c>
    </row>
    <row r="56" spans="1:2" ht="15.75" customHeight="1" x14ac:dyDescent="0.25">
      <c r="A56" s="121" t="s">
        <v>257</v>
      </c>
      <c r="B56" s="178" t="s">
        <v>412</v>
      </c>
    </row>
    <row r="57" spans="1:2" x14ac:dyDescent="0.25">
      <c r="A57" s="124" t="s">
        <v>258</v>
      </c>
      <c r="B57" s="178" t="s">
        <v>373</v>
      </c>
    </row>
    <row r="58" spans="1:2" x14ac:dyDescent="0.25">
      <c r="A58" s="124" t="s">
        <v>259</v>
      </c>
      <c r="B58" s="178" t="s">
        <v>373</v>
      </c>
    </row>
    <row r="59" spans="1:2" x14ac:dyDescent="0.25">
      <c r="A59" s="124" t="s">
        <v>260</v>
      </c>
      <c r="B59" s="178" t="s">
        <v>373</v>
      </c>
    </row>
    <row r="60" spans="1:2" x14ac:dyDescent="0.25">
      <c r="A60" s="124" t="s">
        <v>261</v>
      </c>
      <c r="B60" s="178" t="s">
        <v>373</v>
      </c>
    </row>
    <row r="61" spans="1:2" x14ac:dyDescent="0.25">
      <c r="A61" s="124" t="s">
        <v>262</v>
      </c>
      <c r="B61" s="178" t="s">
        <v>373</v>
      </c>
    </row>
    <row r="62" spans="1:2" x14ac:dyDescent="0.25">
      <c r="A62" s="124" t="s">
        <v>263</v>
      </c>
      <c r="B62" s="178" t="s">
        <v>373</v>
      </c>
    </row>
    <row r="63" spans="1:2" ht="28.5" x14ac:dyDescent="0.25">
      <c r="A63" s="121" t="s">
        <v>264</v>
      </c>
      <c r="B63" s="178" t="s">
        <v>373</v>
      </c>
    </row>
    <row r="64" spans="1:2" x14ac:dyDescent="0.25">
      <c r="A64" s="124" t="s">
        <v>241</v>
      </c>
      <c r="B64" s="178" t="s">
        <v>373</v>
      </c>
    </row>
    <row r="65" spans="1:2" x14ac:dyDescent="0.25">
      <c r="A65" s="124" t="s">
        <v>265</v>
      </c>
      <c r="B65" s="178" t="s">
        <v>373</v>
      </c>
    </row>
    <row r="66" spans="1:2" x14ac:dyDescent="0.25">
      <c r="A66" s="124" t="s">
        <v>266</v>
      </c>
      <c r="B66" s="178" t="s">
        <v>373</v>
      </c>
    </row>
    <row r="67" spans="1:2" x14ac:dyDescent="0.25">
      <c r="A67" s="108" t="s">
        <v>267</v>
      </c>
      <c r="B67" s="178" t="s">
        <v>373</v>
      </c>
    </row>
    <row r="68" spans="1:2" x14ac:dyDescent="0.25">
      <c r="A68" s="121" t="s">
        <v>268</v>
      </c>
      <c r="B68" s="178" t="s">
        <v>373</v>
      </c>
    </row>
    <row r="69" spans="1:2" x14ac:dyDescent="0.25">
      <c r="A69" s="124" t="s">
        <v>269</v>
      </c>
      <c r="B69" s="178" t="s">
        <v>373</v>
      </c>
    </row>
    <row r="70" spans="1:2" x14ac:dyDescent="0.25">
      <c r="A70" s="124" t="s">
        <v>270</v>
      </c>
      <c r="B70" s="178" t="s">
        <v>373</v>
      </c>
    </row>
    <row r="71" spans="1:2" x14ac:dyDescent="0.25">
      <c r="A71" s="124" t="s">
        <v>271</v>
      </c>
      <c r="B71" s="178" t="s">
        <v>373</v>
      </c>
    </row>
    <row r="72" spans="1:2" x14ac:dyDescent="0.25">
      <c r="A72" s="109" t="s">
        <v>272</v>
      </c>
      <c r="B72" s="178" t="s">
        <v>373</v>
      </c>
    </row>
    <row r="73" spans="1:2" x14ac:dyDescent="0.25">
      <c r="A73" s="121" t="s">
        <v>273</v>
      </c>
      <c r="B73" s="178" t="s">
        <v>373</v>
      </c>
    </row>
    <row r="74" spans="1:2" x14ac:dyDescent="0.25">
      <c r="A74" s="124" t="s">
        <v>274</v>
      </c>
      <c r="B74" s="178" t="s">
        <v>373</v>
      </c>
    </row>
    <row r="75" spans="1:2" x14ac:dyDescent="0.25">
      <c r="A75" s="124" t="s">
        <v>275</v>
      </c>
      <c r="B75" s="178" t="s">
        <v>373</v>
      </c>
    </row>
    <row r="76" spans="1:2" x14ac:dyDescent="0.25">
      <c r="A76" s="124" t="s">
        <v>276</v>
      </c>
      <c r="B76" s="178" t="s">
        <v>373</v>
      </c>
    </row>
    <row r="77" spans="1:2" x14ac:dyDescent="0.25">
      <c r="A77" s="124" t="s">
        <v>277</v>
      </c>
      <c r="B77" s="178" t="s">
        <v>373</v>
      </c>
    </row>
    <row r="78" spans="1:2" x14ac:dyDescent="0.25">
      <c r="A78" s="125" t="s">
        <v>278</v>
      </c>
      <c r="B78" s="178" t="s">
        <v>373</v>
      </c>
    </row>
    <row r="80" spans="1:2" x14ac:dyDescent="0.25">
      <c r="A80" s="241" t="s">
        <v>413</v>
      </c>
      <c r="B80" s="241"/>
    </row>
    <row r="81" spans="1:2" x14ac:dyDescent="0.25">
      <c r="A81" s="126"/>
      <c r="B81" s="179"/>
    </row>
    <row r="82" spans="1:2" x14ac:dyDescent="0.25">
      <c r="B82" s="180"/>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2026-05-06T11:25:58Z</dcterms:modified>
</cp:coreProperties>
</file>